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10635" windowHeight="5865" firstSheet="1" activeTab="1"/>
  </bookViews>
  <sheets>
    <sheet name="1" sheetId="2" state="veryHidden" r:id="rId1"/>
    <sheet name="СНТ" sheetId="1" r:id="rId2"/>
  </sheets>
  <definedNames>
    <definedName name="_xlnm.Print_Area" localSheetId="1">СНТ!$A$6:$AI$69</definedName>
  </definedNames>
  <calcPr calcId="162913"/>
</workbook>
</file>

<file path=xl/calcChain.xml><?xml version="1.0" encoding="utf-8"?>
<calcChain xmlns="http://schemas.openxmlformats.org/spreadsheetml/2006/main">
  <c r="H17" i="2" l="1"/>
  <c r="G17" i="2"/>
  <c r="F17" i="2"/>
  <c r="H40" i="2" l="1"/>
  <c r="J40" i="2" l="1"/>
  <c r="C32" i="2" l="1"/>
  <c r="C31" i="2"/>
  <c r="C12" i="2"/>
  <c r="C18" i="2"/>
  <c r="C29" i="2"/>
  <c r="C27" i="2"/>
  <c r="C16" i="2"/>
  <c r="C9" i="2"/>
  <c r="C8" i="2"/>
  <c r="C10" i="2"/>
  <c r="E17" i="2"/>
  <c r="C15" i="2"/>
  <c r="C35" i="2" l="1"/>
  <c r="D17" i="2" l="1"/>
  <c r="C17" i="2"/>
  <c r="H14" i="2"/>
  <c r="G14" i="2"/>
  <c r="F14" i="2"/>
  <c r="E14" i="2"/>
  <c r="D14" i="2"/>
  <c r="I40" i="2"/>
  <c r="B40" i="2"/>
  <c r="C26" i="2"/>
  <c r="C13" i="2"/>
  <c r="C11" i="2"/>
  <c r="C14" i="2"/>
  <c r="C28" i="2" l="1"/>
  <c r="K40" i="2" l="1"/>
  <c r="G40" i="2"/>
  <c r="A40" i="2"/>
  <c r="F40" i="2"/>
  <c r="E40" i="2" s="1"/>
</calcChain>
</file>

<file path=xl/comments1.xml><?xml version="1.0" encoding="utf-8"?>
<comments xmlns="http://schemas.openxmlformats.org/spreadsheetml/2006/main">
  <authors>
    <author>Автор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Перевозчик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Пункт автомобильного пропуска/КПП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Ориентировочная дата пересечения государственной границы/Дата прилета и вылета воздушного судна</t>
        </r>
      </text>
    </comment>
  </commentList>
</comments>
</file>

<file path=xl/sharedStrings.xml><?xml version="1.0" encoding="utf-8"?>
<sst xmlns="http://schemas.openxmlformats.org/spreadsheetml/2006/main" count="209" uniqueCount="100">
  <si>
    <t>Информационный лист</t>
  </si>
  <si>
    <t xml:space="preserve">Поставщик </t>
  </si>
  <si>
    <t>Нерезидент Казахстана</t>
  </si>
  <si>
    <t>Грузоотправитель</t>
  </si>
  <si>
    <t>Номер договора поставки</t>
  </si>
  <si>
    <t>Сведения о перевозке/вид транспорта</t>
  </si>
  <si>
    <t>автомобильный</t>
  </si>
  <si>
    <t>воздушный</t>
  </si>
  <si>
    <t>морской или внутренний водный</t>
  </si>
  <si>
    <t>номер вагона</t>
  </si>
  <si>
    <t>номер борта</t>
  </si>
  <si>
    <t>номер судна</t>
  </si>
  <si>
    <t>гос. номер прицепа</t>
  </si>
  <si>
    <t>номер рейса</t>
  </si>
  <si>
    <t>Перевозчик</t>
  </si>
  <si>
    <t>Данные по товарам</t>
  </si>
  <si>
    <t>№ п.п.</t>
  </si>
  <si>
    <t>Наименование товара</t>
  </si>
  <si>
    <t>Единица измерения</t>
  </si>
  <si>
    <t>Количество (объем)</t>
  </si>
  <si>
    <t>Стоимость товара 
без косвенных налогов</t>
  </si>
  <si>
    <t>GTIN</t>
  </si>
  <si>
    <t>Пункт автомобильного пропуска/КПП</t>
  </si>
  <si>
    <t>Ориентировочная дата пересечения государственной границы/Дата прилета и вылета воздушного судна</t>
  </si>
  <si>
    <t>PID</t>
  </si>
  <si>
    <t>Наименование поставщика/отправителя</t>
  </si>
  <si>
    <t>Код страны регистрации поставщика</t>
  </si>
  <si>
    <t>Фактический адрес отправки/отгрузки</t>
  </si>
  <si>
    <t>ИИН/БИН поставщика</t>
  </si>
  <si>
    <t>ИИН/БИН грузоотправителя</t>
  </si>
  <si>
    <t>Код страны отправки груза</t>
  </si>
  <si>
    <t>Дата договора поставки</t>
  </si>
  <si>
    <t>в формате ДД.ММ.ГГГГ</t>
  </si>
  <si>
    <t>Наименование перевозчика</t>
  </si>
  <si>
    <t>consignee</t>
  </si>
  <si>
    <t>countryCode</t>
  </si>
  <si>
    <t>name</t>
  </si>
  <si>
    <t>nonResident</t>
  </si>
  <si>
    <t>tin</t>
  </si>
  <si>
    <t>KZ</t>
  </si>
  <si>
    <t>Акционерное общество Каспийский Трубопроводный Консорциум - К"</t>
  </si>
  <si>
    <t>970340000427</t>
  </si>
  <si>
    <t>consignor</t>
  </si>
  <si>
    <t>false</t>
  </si>
  <si>
    <t>contract</t>
  </si>
  <si>
    <t>date</t>
  </si>
  <si>
    <t>isContract</t>
  </si>
  <si>
    <t>number</t>
  </si>
  <si>
    <t>currencyCode</t>
  </si>
  <si>
    <t>customer</t>
  </si>
  <si>
    <t>actualAddress</t>
  </si>
  <si>
    <t>registerCountryCode</t>
  </si>
  <si>
    <t>РК, Атырауская обл. Махамбетский р-н, с/о Алмалы, с. Береке, дачное общество УМС-99, ч.2 НПС Атырау</t>
  </si>
  <si>
    <t>ndsAmount</t>
  </si>
  <si>
    <t>ndsRate</t>
  </si>
  <si>
    <t>priceWithTax</t>
  </si>
  <si>
    <t>priceWithoutTax</t>
  </si>
  <si>
    <t>productNumber</t>
  </si>
  <si>
    <t>tnvedCode</t>
  </si>
  <si>
    <t>truOriginCode</t>
  </si>
  <si>
    <t>measureUnitCode</t>
  </si>
  <si>
    <t>price</t>
  </si>
  <si>
    <t>productName</t>
  </si>
  <si>
    <t>quantity</t>
  </si>
  <si>
    <t>seller</t>
  </si>
  <si>
    <t>shippingInfo</t>
  </si>
  <si>
    <t>carStateNumber</t>
  </si>
  <si>
    <t>transportType</t>
  </si>
  <si>
    <t>ИИН/БИН перевозчика (только для резидентов РК)</t>
  </si>
  <si>
    <t>ИИН водителя (только для резидентов РК)</t>
  </si>
  <si>
    <t>Код валюты договора</t>
  </si>
  <si>
    <t>Ф.И.О. Водителя (при наличии информации)</t>
  </si>
  <si>
    <t>Наименование грузоотправителя</t>
  </si>
  <si>
    <t>056КАT199</t>
  </si>
  <si>
    <t xml:space="preserve">  Нерезидент Казахстана</t>
  </si>
  <si>
    <t xml:space="preserve">  мульти- 
модальный</t>
  </si>
  <si>
    <t>железнодорож-
ный</t>
  </si>
  <si>
    <t xml:space="preserve"> </t>
  </si>
  <si>
    <t>Код товара 
(ТН ВЭД ЕАЭС)</t>
  </si>
  <si>
    <t>Признак происхож-
дения</t>
  </si>
  <si>
    <t>Цена за 
единицу товара</t>
  </si>
  <si>
    <t>гос. номер АТС</t>
  </si>
  <si>
    <t>Номер не указывать</t>
  </si>
  <si>
    <t>ООО "Ромашка"</t>
  </si>
  <si>
    <t>2310040800</t>
  </si>
  <si>
    <t>RU</t>
  </si>
  <si>
    <t xml:space="preserve">123543, РФ, г. Москва, Ул. Моховая, д.1, </t>
  </si>
  <si>
    <t>K-OD-20-0022</t>
  </si>
  <si>
    <t>22.02.2021</t>
  </si>
  <si>
    <t>Х</t>
  </si>
  <si>
    <t>055PAZ199</t>
  </si>
  <si>
    <t>ООО "Василек"</t>
  </si>
  <si>
    <t xml:space="preserve">Данные в таблице должны совпадать с данными счета-фактуры. </t>
  </si>
  <si>
    <t>Курмангазы</t>
  </si>
  <si>
    <t>15.04.2021</t>
  </si>
  <si>
    <t xml:space="preserve">Форма информационного листа </t>
  </si>
  <si>
    <t>От имени Поставщика ________________</t>
  </si>
  <si>
    <t>От имени Покупателя ________________</t>
  </si>
  <si>
    <t xml:space="preserve">ФОРМА СОГЛАСОВАНА СТОРОНАМИ </t>
  </si>
  <si>
    <t>Приложение №4 к договору поставки №______________ от _______202___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</si>
</sst>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2" borderId="1" xfId="1" applyFill="1" applyBorder="1" applyAlignment="1" applyProtection="1">
      <alignment vertical="top"/>
    </xf>
    <xf numFmtId="0" fontId="5" fillId="2" borderId="1" xfId="1" applyFont="1" applyFill="1" applyBorder="1" applyAlignment="1" applyProtection="1">
      <alignment vertical="top"/>
    </xf>
    <xf numFmtId="0" fontId="3" fillId="2" borderId="11" xfId="1" applyFont="1" applyFill="1" applyBorder="1" applyAlignment="1" applyProtection="1">
      <alignment vertical="center"/>
    </xf>
    <xf numFmtId="0" fontId="3" fillId="2" borderId="12" xfId="1" applyFont="1" applyFill="1" applyBorder="1" applyAlignment="1" applyProtection="1">
      <alignment vertical="center"/>
    </xf>
    <xf numFmtId="0" fontId="3" fillId="2" borderId="1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left" vertical="top"/>
    </xf>
    <xf numFmtId="0" fontId="1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9" xfId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top"/>
    </xf>
    <xf numFmtId="0" fontId="1" fillId="0" borderId="4" xfId="1" applyFill="1" applyBorder="1" applyAlignment="1" applyProtection="1">
      <alignment horizontal="left" vertical="top"/>
    </xf>
    <xf numFmtId="0" fontId="1" fillId="0" borderId="6" xfId="1" applyFill="1" applyBorder="1" applyAlignment="1" applyProtection="1">
      <alignment horizontal="left" vertical="top"/>
    </xf>
    <xf numFmtId="0" fontId="1" fillId="0" borderId="8" xfId="1" applyFill="1" applyBorder="1" applyAlignment="1" applyProtection="1">
      <alignment horizontal="left" vertical="top"/>
    </xf>
    <xf numFmtId="0" fontId="1" fillId="0" borderId="2" xfId="1" applyFill="1" applyBorder="1" applyAlignment="1" applyProtection="1">
      <alignment horizontal="left" vertical="top"/>
    </xf>
    <xf numFmtId="0" fontId="1" fillId="0" borderId="3" xfId="1" applyFill="1" applyBorder="1" applyAlignment="1" applyProtection="1">
      <alignment horizontal="left" vertical="top"/>
    </xf>
    <xf numFmtId="0" fontId="1" fillId="0" borderId="5" xfId="1" applyFill="1" applyBorder="1" applyAlignment="1" applyProtection="1">
      <alignment horizontal="left" vertical="top"/>
    </xf>
    <xf numFmtId="0" fontId="1" fillId="0" borderId="7" xfId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1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>
      <alignment vertical="top" wrapText="1"/>
    </xf>
    <xf numFmtId="0" fontId="3" fillId="0" borderId="6" xfId="1" applyFont="1" applyFill="1" applyBorder="1" applyAlignment="1" applyProtection="1">
      <alignment vertical="top" wrapText="1"/>
    </xf>
    <xf numFmtId="0" fontId="1" fillId="0" borderId="1" xfId="1" applyFill="1" applyBorder="1" applyAlignment="1" applyProtection="1">
      <alignment horizontal="left" vertical="top"/>
    </xf>
    <xf numFmtId="0" fontId="3" fillId="0" borderId="1" xfId="1" applyFont="1" applyFill="1" applyBorder="1" applyAlignment="1" applyProtection="1">
      <alignment vertical="top"/>
    </xf>
    <xf numFmtId="0" fontId="1" fillId="0" borderId="1" xfId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horizontal="left" vertical="top"/>
    </xf>
    <xf numFmtId="14" fontId="1" fillId="0" borderId="0" xfId="1" applyNumberFormat="1" applyFill="1" applyBorder="1" applyAlignment="1" applyProtection="1">
      <alignment horizontal="left" vertical="top"/>
    </xf>
    <xf numFmtId="49" fontId="1" fillId="0" borderId="1" xfId="1" applyNumberFormat="1" applyFont="1" applyFill="1" applyBorder="1" applyAlignment="1" applyProtection="1">
      <alignment vertical="top"/>
    </xf>
    <xf numFmtId="0" fontId="5" fillId="0" borderId="1" xfId="1" applyFont="1" applyFill="1" applyBorder="1" applyAlignment="1" applyProtection="1">
      <alignment vertical="top"/>
    </xf>
    <xf numFmtId="0" fontId="3" fillId="0" borderId="10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14" fontId="0" fillId="0" borderId="0" xfId="0" applyNumberFormat="1" applyFill="1"/>
    <xf numFmtId="0" fontId="0" fillId="0" borderId="0" xfId="0" applyFill="1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49" fontId="1" fillId="0" borderId="0" xfId="1" applyNumberFormat="1" applyFill="1" applyBorder="1" applyAlignment="1" applyProtection="1">
      <alignment horizontal="left" vertical="top"/>
    </xf>
    <xf numFmtId="49" fontId="1" fillId="2" borderId="1" xfId="1" applyNumberFormat="1" applyFill="1" applyBorder="1" applyAlignment="1" applyProtection="1">
      <alignment vertical="top"/>
    </xf>
    <xf numFmtId="49" fontId="1" fillId="2" borderId="1" xfId="1" applyNumberFormat="1" applyFont="1" applyFill="1" applyBorder="1" applyAlignment="1" applyProtection="1">
      <alignment vertical="top"/>
    </xf>
    <xf numFmtId="49" fontId="1" fillId="0" borderId="0" xfId="1" applyNumberForma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49" fontId="3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0" xfId="1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horizontal="left" vertical="center"/>
      <protection locked="0"/>
    </xf>
    <xf numFmtId="0" fontId="3" fillId="2" borderId="11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/>
      <protection locked="0"/>
    </xf>
    <xf numFmtId="0" fontId="1" fillId="0" borderId="0" xfId="1" applyFill="1" applyBorder="1" applyAlignment="1" applyProtection="1">
      <alignment horizontal="left" vertical="top"/>
      <protection locked="0"/>
    </xf>
    <xf numFmtId="0" fontId="4" fillId="0" borderId="3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top" wrapText="1"/>
    </xf>
    <xf numFmtId="0" fontId="8" fillId="0" borderId="6" xfId="1" applyFont="1" applyFill="1" applyBorder="1" applyAlignment="1" applyProtection="1">
      <alignment vertical="top" wrapText="1"/>
    </xf>
    <xf numFmtId="0" fontId="3" fillId="0" borderId="11" xfId="1" applyFont="1" applyFill="1" applyBorder="1" applyAlignment="1" applyProtection="1">
      <alignment vertical="top"/>
    </xf>
    <xf numFmtId="49" fontId="1" fillId="0" borderId="0" xfId="1" applyNumberFormat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top"/>
    </xf>
    <xf numFmtId="49" fontId="3" fillId="3" borderId="1" xfId="1" applyNumberFormat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3" borderId="9" xfId="1" applyFont="1" applyFill="1" applyBorder="1" applyAlignment="1" applyProtection="1">
      <alignment vertical="center" wrapText="1"/>
      <protection locked="0"/>
    </xf>
    <xf numFmtId="49" fontId="1" fillId="0" borderId="1" xfId="1" applyNumberFormat="1" applyFill="1" applyBorder="1" applyAlignment="1" applyProtection="1">
      <alignment vertical="top"/>
    </xf>
    <xf numFmtId="0" fontId="3" fillId="0" borderId="11" xfId="1" applyFont="1" applyFill="1" applyBorder="1" applyAlignment="1" applyProtection="1">
      <alignment vertical="center"/>
    </xf>
    <xf numFmtId="0" fontId="3" fillId="0" borderId="11" xfId="1" applyFont="1" applyFill="1" applyBorder="1" applyAlignment="1" applyProtection="1">
      <alignment vertical="center" wrapText="1"/>
    </xf>
    <xf numFmtId="0" fontId="3" fillId="0" borderId="11" xfId="1" applyFont="1" applyFill="1" applyBorder="1" applyAlignment="1" applyProtection="1">
      <alignment vertical="center" wrapText="1"/>
      <protection locked="0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vertical="center" wrapText="1"/>
      <protection locked="0"/>
    </xf>
    <xf numFmtId="0" fontId="3" fillId="0" borderId="12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vertical="center"/>
      <protection locked="0"/>
    </xf>
    <xf numFmtId="0" fontId="1" fillId="0" borderId="1" xfId="1" applyFill="1" applyBorder="1" applyAlignment="1" applyProtection="1">
      <alignment vertical="top"/>
    </xf>
    <xf numFmtId="0" fontId="1" fillId="3" borderId="9" xfId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 applyProtection="1">
      <alignment vertical="center"/>
      <protection locked="0"/>
    </xf>
    <xf numFmtId="0" fontId="1" fillId="3" borderId="9" xfId="1" applyFill="1" applyBorder="1" applyAlignment="1" applyProtection="1">
      <alignment horizontal="center" vertical="top"/>
      <protection locked="0"/>
    </xf>
    <xf numFmtId="0" fontId="9" fillId="3" borderId="1" xfId="1" applyFont="1" applyFill="1" applyBorder="1" applyAlignment="1" applyProtection="1">
      <alignment vertical="top"/>
      <protection locked="0"/>
    </xf>
    <xf numFmtId="0" fontId="3" fillId="3" borderId="10" xfId="1" applyFont="1" applyFill="1" applyBorder="1" applyAlignment="1" applyProtection="1">
      <alignment vertical="center" wrapText="1"/>
      <protection locked="0"/>
    </xf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2" fillId="0" borderId="0" xfId="1" applyFont="1" applyFill="1" applyBorder="1" applyAlignment="1" applyProtection="1">
      <alignment horizontal="center" vertical="top"/>
    </xf>
    <xf numFmtId="0" fontId="1" fillId="0" borderId="0" xfId="1" applyFill="1" applyBorder="1" applyAlignment="1" applyProtection="1">
      <alignment horizontal="center" vertical="top"/>
    </xf>
    <xf numFmtId="0" fontId="3" fillId="0" borderId="9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top" wrapText="1"/>
    </xf>
    <xf numFmtId="0" fontId="3" fillId="0" borderId="12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left" vertical="top"/>
    </xf>
    <xf numFmtId="0" fontId="3" fillId="0" borderId="11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center" vertical="center"/>
    </xf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6" xfId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40"/>
  <sheetViews>
    <sheetView workbookViewId="0">
      <selection activeCell="I17" sqref="I17"/>
    </sheetView>
  </sheetViews>
  <sheetFormatPr defaultColWidth="1.7109375" defaultRowHeight="15" x14ac:dyDescent="0.25"/>
  <cols>
    <col min="1" max="1" width="14" style="43" bestFit="1" customWidth="1"/>
    <col min="2" max="2" width="57.85546875" style="43" bestFit="1" customWidth="1"/>
    <col min="3" max="3" width="19" style="43" bestFit="1" customWidth="1"/>
    <col min="4" max="5" width="11.7109375" style="43" bestFit="1" customWidth="1"/>
    <col min="6" max="6" width="14.7109375" style="43" bestFit="1" customWidth="1"/>
    <col min="7" max="7" width="9.7109375" style="43" bestFit="1" customWidth="1"/>
    <col min="8" max="8" width="12.28515625" style="43" bestFit="1" customWidth="1"/>
    <col min="9" max="9" width="15.7109375" style="43" bestFit="1" customWidth="1"/>
    <col min="10" max="10" width="5" style="43" bestFit="1" customWidth="1"/>
    <col min="11" max="11" width="7.7109375" style="43" bestFit="1" customWidth="1"/>
    <col min="12" max="16384" width="1.7109375" style="43"/>
  </cols>
  <sheetData>
    <row r="1" spans="1:8" s="39" customFormat="1" x14ac:dyDescent="0.25">
      <c r="A1" s="39" t="s">
        <v>49</v>
      </c>
      <c r="B1" s="39" t="s">
        <v>36</v>
      </c>
      <c r="C1" s="91" t="s">
        <v>40</v>
      </c>
      <c r="D1" s="91"/>
      <c r="E1" s="91"/>
      <c r="F1" s="91"/>
      <c r="G1" s="91"/>
      <c r="H1" s="91"/>
    </row>
    <row r="2" spans="1:8" s="39" customFormat="1" x14ac:dyDescent="0.25">
      <c r="B2" s="39" t="s">
        <v>38</v>
      </c>
      <c r="C2" s="92" t="s">
        <v>41</v>
      </c>
      <c r="D2" s="92"/>
      <c r="E2" s="92"/>
      <c r="F2" s="92"/>
      <c r="G2" s="92"/>
      <c r="H2" s="92"/>
    </row>
    <row r="3" spans="1:8" s="39" customFormat="1" x14ac:dyDescent="0.25">
      <c r="B3" s="39" t="s">
        <v>50</v>
      </c>
      <c r="C3" s="91" t="s">
        <v>52</v>
      </c>
      <c r="D3" s="91"/>
      <c r="E3" s="91"/>
      <c r="F3" s="91"/>
      <c r="G3" s="91"/>
      <c r="H3" s="91"/>
    </row>
    <row r="4" spans="1:8" s="39" customFormat="1" x14ac:dyDescent="0.25">
      <c r="B4" s="39" t="s">
        <v>35</v>
      </c>
      <c r="C4" s="91" t="s">
        <v>39</v>
      </c>
      <c r="D4" s="91"/>
      <c r="E4" s="91"/>
      <c r="F4" s="91"/>
      <c r="G4" s="91"/>
      <c r="H4" s="91"/>
    </row>
    <row r="5" spans="1:8" s="39" customFormat="1" x14ac:dyDescent="0.25">
      <c r="B5" s="39" t="s">
        <v>37</v>
      </c>
      <c r="C5" s="91" t="s">
        <v>43</v>
      </c>
      <c r="D5" s="91"/>
      <c r="E5" s="91"/>
      <c r="F5" s="91"/>
      <c r="G5" s="91"/>
      <c r="H5" s="91"/>
    </row>
    <row r="6" spans="1:8" s="39" customFormat="1" x14ac:dyDescent="0.25">
      <c r="B6" s="39" t="s">
        <v>51</v>
      </c>
      <c r="C6" s="91" t="s">
        <v>39</v>
      </c>
      <c r="D6" s="91"/>
      <c r="E6" s="91"/>
      <c r="F6" s="91"/>
      <c r="G6" s="91"/>
      <c r="H6" s="91"/>
    </row>
    <row r="7" spans="1:8" s="39" customFormat="1" x14ac:dyDescent="0.25"/>
    <row r="8" spans="1:8" s="39" customFormat="1" x14ac:dyDescent="0.25">
      <c r="A8" s="39" t="s">
        <v>64</v>
      </c>
      <c r="B8" s="39" t="s">
        <v>36</v>
      </c>
      <c r="C8" s="91" t="str">
        <f>СНТ!L8&amp;" "</f>
        <v xml:space="preserve">ООО "Ромашка" </v>
      </c>
      <c r="D8" s="91"/>
      <c r="E8" s="91"/>
      <c r="F8" s="91"/>
      <c r="G8" s="91"/>
      <c r="H8" s="91"/>
    </row>
    <row r="9" spans="1:8" s="39" customFormat="1" x14ac:dyDescent="0.25">
      <c r="B9" s="39" t="s">
        <v>50</v>
      </c>
      <c r="C9" s="91" t="str">
        <f>СНТ!L14&amp;" "</f>
        <v xml:space="preserve">123543, РФ, г. Москва, Ул. Моховая, д.1,  </v>
      </c>
      <c r="D9" s="91"/>
      <c r="E9" s="91"/>
      <c r="F9" s="91"/>
      <c r="G9" s="91"/>
      <c r="H9" s="91"/>
    </row>
    <row r="10" spans="1:8" s="39" customFormat="1" x14ac:dyDescent="0.25">
      <c r="B10" s="39" t="s">
        <v>35</v>
      </c>
      <c r="C10" s="91" t="str">
        <f>СНТ!L12&amp;" "</f>
        <v xml:space="preserve">RU </v>
      </c>
      <c r="D10" s="91"/>
      <c r="E10" s="91"/>
      <c r="F10" s="91"/>
      <c r="G10" s="91"/>
      <c r="H10" s="91"/>
    </row>
    <row r="11" spans="1:8" s="39" customFormat="1" x14ac:dyDescent="0.25">
      <c r="B11" s="39" t="s">
        <v>37</v>
      </c>
      <c r="C11" s="91" t="str">
        <f>СНТ!AE8&amp;" "</f>
        <v xml:space="preserve">Х </v>
      </c>
      <c r="D11" s="91"/>
      <c r="E11" s="91"/>
      <c r="F11" s="91"/>
      <c r="G11" s="91"/>
      <c r="H11" s="91"/>
    </row>
    <row r="12" spans="1:8" s="39" customFormat="1" x14ac:dyDescent="0.25">
      <c r="B12" s="39" t="s">
        <v>51</v>
      </c>
      <c r="C12" s="91" t="str">
        <f>СНТ!L12&amp;" "</f>
        <v xml:space="preserve">RU </v>
      </c>
      <c r="D12" s="91"/>
      <c r="E12" s="91"/>
      <c r="F12" s="91"/>
      <c r="G12" s="91"/>
      <c r="H12" s="91"/>
    </row>
    <row r="13" spans="1:8" s="39" customFormat="1" x14ac:dyDescent="0.25">
      <c r="C13" s="40" t="str">
        <f>СНТ!L10&amp;" "</f>
        <v xml:space="preserve">2310040800 </v>
      </c>
    </row>
    <row r="14" spans="1:8" s="39" customFormat="1" x14ac:dyDescent="0.25">
      <c r="A14" s="39" t="s">
        <v>65</v>
      </c>
      <c r="B14" s="39" t="s">
        <v>66</v>
      </c>
      <c r="C14" s="41" t="str">
        <f>СНТ!C31&amp;" "</f>
        <v xml:space="preserve">055PAZ199 </v>
      </c>
      <c r="D14" s="41" t="str">
        <f>СНТ!C34&amp;" "</f>
        <v xml:space="preserve">056КАT199 </v>
      </c>
      <c r="E14" s="41" t="str">
        <f>СНТ!L31&amp;" "</f>
        <v xml:space="preserve"> </v>
      </c>
      <c r="F14" s="41" t="str">
        <f>СНТ!Q31&amp;" "</f>
        <v xml:space="preserve"> </v>
      </c>
      <c r="G14" s="41" t="str">
        <f>СНТ!Q34&amp;" "</f>
        <v xml:space="preserve"> </v>
      </c>
      <c r="H14" s="41" t="str">
        <f>СНТ!V34&amp;" "</f>
        <v xml:space="preserve"> </v>
      </c>
    </row>
    <row r="15" spans="1:8" s="39" customFormat="1" x14ac:dyDescent="0.25">
      <c r="B15" s="39" t="s">
        <v>37</v>
      </c>
      <c r="C15" s="91" t="str">
        <f>СНТ!Y37&amp;" "</f>
        <v xml:space="preserve"> </v>
      </c>
      <c r="D15" s="91"/>
      <c r="E15" s="91"/>
      <c r="F15" s="91"/>
      <c r="G15" s="91"/>
      <c r="H15" s="91"/>
    </row>
    <row r="16" spans="1:8" s="39" customFormat="1" x14ac:dyDescent="0.25">
      <c r="B16" s="39" t="s">
        <v>67</v>
      </c>
      <c r="C16" s="41" t="str">
        <f>IF(NOT(ISBLANK(СНТ!B29)),"AUTOMOBILE",IF(NOT(ISBLANK(СНТ!I29)),"ЖД",IF(NOT(ISBLANK(СНТ!O29)),"AIR",IF(NOT(ISBLANK(СНТ!U29)),"SEA",IF(NOT(ISBLANK(СНТ!Y29)),"MULTI","")))))</f>
        <v>AUTOMOBILE</v>
      </c>
      <c r="D16" s="41"/>
      <c r="E16" s="41"/>
      <c r="F16" s="41"/>
      <c r="G16" s="41"/>
      <c r="H16" s="41"/>
    </row>
    <row r="17" spans="1:8" s="39" customFormat="1" x14ac:dyDescent="0.25">
      <c r="C17" s="39" t="str">
        <f>СНТ!L37&amp;" "</f>
        <v xml:space="preserve">ООО "Василек" </v>
      </c>
      <c r="D17" s="39" t="str">
        <f>СНТ!L64&amp;" "</f>
        <v xml:space="preserve">Курмангазы </v>
      </c>
      <c r="E17" s="42" t="str">
        <f>IF(СНТ!AF66="","",СНТ!AF66)</f>
        <v>15.04.2021</v>
      </c>
      <c r="F17" s="39" t="str">
        <f>СНТ!L39&amp;" "</f>
        <v xml:space="preserve"> </v>
      </c>
      <c r="G17" s="39" t="str">
        <f>СНТ!L41&amp;" "</f>
        <v xml:space="preserve"> </v>
      </c>
      <c r="H17" s="39" t="str">
        <f>СНТ!L43&amp;" "</f>
        <v xml:space="preserve"> </v>
      </c>
    </row>
    <row r="18" spans="1:8" s="39" customFormat="1" x14ac:dyDescent="0.25">
      <c r="A18" s="39" t="s">
        <v>47</v>
      </c>
      <c r="C18" s="40" t="str">
        <f>СНТ!L6&amp;" "</f>
        <v xml:space="preserve">Номер не указывать </v>
      </c>
    </row>
    <row r="19" spans="1:8" s="39" customFormat="1" x14ac:dyDescent="0.25"/>
    <row r="20" spans="1:8" s="39" customFormat="1" x14ac:dyDescent="0.25"/>
    <row r="21" spans="1:8" s="39" customFormat="1" x14ac:dyDescent="0.25">
      <c r="A21" s="39" t="s">
        <v>34</v>
      </c>
      <c r="B21" s="39" t="s">
        <v>36</v>
      </c>
      <c r="C21" s="91" t="s">
        <v>40</v>
      </c>
      <c r="D21" s="91"/>
      <c r="E21" s="91"/>
      <c r="F21" s="91"/>
      <c r="G21" s="91"/>
      <c r="H21" s="91"/>
    </row>
    <row r="22" spans="1:8" s="39" customFormat="1" x14ac:dyDescent="0.25">
      <c r="B22" s="39" t="s">
        <v>35</v>
      </c>
      <c r="C22" s="91" t="s">
        <v>39</v>
      </c>
      <c r="D22" s="91"/>
      <c r="E22" s="91"/>
      <c r="F22" s="91"/>
      <c r="G22" s="91"/>
      <c r="H22" s="91"/>
    </row>
    <row r="23" spans="1:8" s="39" customFormat="1" x14ac:dyDescent="0.25">
      <c r="B23" s="39" t="s">
        <v>37</v>
      </c>
      <c r="C23" s="91"/>
      <c r="D23" s="91"/>
      <c r="E23" s="91"/>
      <c r="F23" s="91"/>
      <c r="G23" s="91"/>
      <c r="H23" s="91"/>
    </row>
    <row r="24" spans="1:8" s="39" customFormat="1" x14ac:dyDescent="0.25">
      <c r="B24" s="39" t="s">
        <v>38</v>
      </c>
      <c r="C24" s="92" t="s">
        <v>41</v>
      </c>
      <c r="D24" s="92"/>
      <c r="E24" s="92"/>
      <c r="F24" s="92"/>
      <c r="G24" s="92"/>
      <c r="H24" s="92"/>
    </row>
    <row r="25" spans="1:8" s="39" customFormat="1" x14ac:dyDescent="0.25"/>
    <row r="26" spans="1:8" s="39" customFormat="1" x14ac:dyDescent="0.25">
      <c r="A26" s="39" t="s">
        <v>42</v>
      </c>
      <c r="B26" s="39" t="s">
        <v>36</v>
      </c>
      <c r="C26" s="91" t="str">
        <f>СНТ!L16&amp;" "</f>
        <v xml:space="preserve">ООО "Ромашка" </v>
      </c>
      <c r="D26" s="91"/>
      <c r="E26" s="91"/>
      <c r="F26" s="91"/>
      <c r="G26" s="91"/>
      <c r="H26" s="91"/>
    </row>
    <row r="27" spans="1:8" s="39" customFormat="1" x14ac:dyDescent="0.25">
      <c r="B27" s="39" t="s">
        <v>35</v>
      </c>
      <c r="C27" s="91" t="str">
        <f>СНТ!L20&amp;" "</f>
        <v xml:space="preserve">RU </v>
      </c>
      <c r="D27" s="91"/>
      <c r="E27" s="91"/>
      <c r="F27" s="91"/>
      <c r="G27" s="91"/>
      <c r="H27" s="91"/>
    </row>
    <row r="28" spans="1:8" s="39" customFormat="1" x14ac:dyDescent="0.25">
      <c r="B28" s="39" t="s">
        <v>37</v>
      </c>
      <c r="C28" s="91" t="str">
        <f>C11&amp;" "</f>
        <v xml:space="preserve">Х  </v>
      </c>
      <c r="D28" s="91"/>
      <c r="E28" s="91"/>
      <c r="F28" s="91"/>
      <c r="G28" s="91"/>
      <c r="H28" s="91"/>
    </row>
    <row r="29" spans="1:8" s="39" customFormat="1" x14ac:dyDescent="0.25">
      <c r="B29" s="39" t="s">
        <v>38</v>
      </c>
      <c r="C29" s="91" t="str">
        <f>СНТ!L18&amp;" "</f>
        <v xml:space="preserve">2310040800 </v>
      </c>
      <c r="D29" s="91"/>
      <c r="E29" s="91"/>
      <c r="F29" s="91"/>
      <c r="G29" s="91"/>
      <c r="H29" s="91"/>
    </row>
    <row r="30" spans="1:8" s="39" customFormat="1" x14ac:dyDescent="0.25"/>
    <row r="31" spans="1:8" s="39" customFormat="1" x14ac:dyDescent="0.25">
      <c r="A31" s="39" t="s">
        <v>44</v>
      </c>
      <c r="B31" s="39" t="s">
        <v>47</v>
      </c>
      <c r="C31" s="91" t="str">
        <f>СНТ!L22&amp;" "</f>
        <v xml:space="preserve">K-OD-20-0022 </v>
      </c>
      <c r="D31" s="91"/>
      <c r="E31" s="91"/>
      <c r="F31" s="91"/>
      <c r="G31" s="91"/>
      <c r="H31" s="91"/>
    </row>
    <row r="32" spans="1:8" s="39" customFormat="1" x14ac:dyDescent="0.25">
      <c r="B32" s="39" t="s">
        <v>45</v>
      </c>
      <c r="C32" s="93" t="str">
        <f>IF(СНТ!L24="","",СНТ!L24)</f>
        <v>22.02.2021</v>
      </c>
      <c r="D32" s="93"/>
      <c r="E32" s="93"/>
      <c r="F32" s="93"/>
      <c r="G32" s="93"/>
      <c r="H32" s="93"/>
    </row>
    <row r="33" spans="1:11" s="39" customFormat="1" x14ac:dyDescent="0.25">
      <c r="B33" s="39" t="s">
        <v>46</v>
      </c>
      <c r="C33" s="91"/>
      <c r="D33" s="91"/>
      <c r="E33" s="91"/>
      <c r="F33" s="91"/>
      <c r="G33" s="91"/>
      <c r="H33" s="91"/>
    </row>
    <row r="34" spans="1:11" s="39" customFormat="1" x14ac:dyDescent="0.25"/>
    <row r="35" spans="1:11" s="39" customFormat="1" x14ac:dyDescent="0.25">
      <c r="A35" s="39" t="s">
        <v>48</v>
      </c>
      <c r="C35" s="91" t="str">
        <f>СНТ!L45&amp;" "</f>
        <v xml:space="preserve">643 </v>
      </c>
      <c r="D35" s="91"/>
      <c r="E35" s="91"/>
      <c r="F35" s="91"/>
      <c r="G35" s="91"/>
      <c r="H35" s="91"/>
    </row>
    <row r="36" spans="1:11" s="39" customFormat="1" x14ac:dyDescent="0.25"/>
    <row r="37" spans="1:11" s="39" customFormat="1" x14ac:dyDescent="0.25"/>
    <row r="38" spans="1:11" s="39" customFormat="1" x14ac:dyDescent="0.25"/>
    <row r="39" spans="1:11" s="39" customFormat="1" x14ac:dyDescent="0.25">
      <c r="A39" s="39" t="s">
        <v>57</v>
      </c>
      <c r="B39" s="39" t="s">
        <v>62</v>
      </c>
      <c r="C39" s="39" t="s">
        <v>53</v>
      </c>
      <c r="D39" s="39" t="s">
        <v>54</v>
      </c>
      <c r="E39" s="39" t="s">
        <v>55</v>
      </c>
      <c r="F39" s="39" t="s">
        <v>56</v>
      </c>
      <c r="G39" s="39" t="s">
        <v>58</v>
      </c>
      <c r="H39" s="39" t="s">
        <v>59</v>
      </c>
      <c r="I39" s="39" t="s">
        <v>60</v>
      </c>
      <c r="J39" s="39" t="s">
        <v>61</v>
      </c>
      <c r="K39" s="39" t="s">
        <v>63</v>
      </c>
    </row>
    <row r="40" spans="1:11" x14ac:dyDescent="0.25">
      <c r="A40" s="43">
        <f>СНТ!A51</f>
        <v>0</v>
      </c>
      <c r="B40" s="43" t="str">
        <f>СНТ!C51&amp;" "</f>
        <v xml:space="preserve">Данные в таблице должны совпадать с данными счета-фактуры.  </v>
      </c>
      <c r="C40" s="43">
        <v>0</v>
      </c>
      <c r="D40" s="43">
        <v>0</v>
      </c>
      <c r="E40" s="43">
        <f>F40</f>
        <v>0</v>
      </c>
      <c r="F40" s="43">
        <f>СНТ!Z51</f>
        <v>0</v>
      </c>
      <c r="G40" s="43">
        <f>СНТ!L51</f>
        <v>0</v>
      </c>
      <c r="H40" s="43" t="str">
        <f>СНТ!AI51&amp;" "</f>
        <v xml:space="preserve"> </v>
      </c>
      <c r="I40" s="43" t="str">
        <f>СНТ!Q51&amp;" "</f>
        <v xml:space="preserve"> </v>
      </c>
      <c r="J40" s="43" t="str">
        <f>СНТ!V51</f>
        <v xml:space="preserve"> </v>
      </c>
      <c r="K40" s="43">
        <f>СНТ!S51</f>
        <v>0</v>
      </c>
    </row>
  </sheetData>
  <sheetProtection algorithmName="SHA-512" hashValue="fzwz2zJGaJbmxSt1OVT+7gxqpx4IFHL+q6Xj/9xURJ3Nztn6jEu6Trl7vDw7hfVBSIElg5c5uY0qCOCHl0UYIQ==" saltValue="jqNu8S7+5ykW7QlxotL58g==" spinCount="100000" sheet="1" insertRows="0" selectLockedCells="1" selectUnlockedCells="1"/>
  <mergeCells count="24">
    <mergeCell ref="C32:H32"/>
    <mergeCell ref="C33:H33"/>
    <mergeCell ref="C35:H35"/>
    <mergeCell ref="C26:H26"/>
    <mergeCell ref="C27:H27"/>
    <mergeCell ref="C28:H28"/>
    <mergeCell ref="C29:H29"/>
    <mergeCell ref="C31:H31"/>
    <mergeCell ref="C24:H24"/>
    <mergeCell ref="C8:H8"/>
    <mergeCell ref="C9:H9"/>
    <mergeCell ref="C10:H10"/>
    <mergeCell ref="C11:H11"/>
    <mergeCell ref="C12:H12"/>
    <mergeCell ref="C15:H15"/>
    <mergeCell ref="C21:H21"/>
    <mergeCell ref="C22:H22"/>
    <mergeCell ref="C23:H23"/>
    <mergeCell ref="C6:H6"/>
    <mergeCell ref="C1:H1"/>
    <mergeCell ref="C2:H2"/>
    <mergeCell ref="C3:H3"/>
    <mergeCell ref="C4:H4"/>
    <mergeCell ref="C5:H5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BJ72"/>
  <sheetViews>
    <sheetView showGridLines="0" tabSelected="1" zoomScaleNormal="100" workbookViewId="0">
      <selection activeCell="Q19" sqref="Q19"/>
    </sheetView>
  </sheetViews>
  <sheetFormatPr defaultColWidth="9.140625" defaultRowHeight="12.75" x14ac:dyDescent="0.25"/>
  <cols>
    <col min="1" max="1" width="1.85546875" style="7" customWidth="1"/>
    <col min="2" max="2" width="3" style="7" customWidth="1"/>
    <col min="3" max="3" width="37.28515625" style="7" customWidth="1"/>
    <col min="4" max="4" width="2.140625" style="7" hidden="1" customWidth="1"/>
    <col min="5" max="5" width="25.5703125" style="7" hidden="1" customWidth="1"/>
    <col min="6" max="6" width="7.7109375" style="7" hidden="1" customWidth="1"/>
    <col min="7" max="8" width="0.85546875" style="7" customWidth="1"/>
    <col min="9" max="9" width="2.5703125" style="7" customWidth="1"/>
    <col min="10" max="10" width="1.7109375" style="7" hidden="1" customWidth="1"/>
    <col min="11" max="11" width="4.7109375" style="7" hidden="1" customWidth="1"/>
    <col min="12" max="12" width="13" style="7" customWidth="1"/>
    <col min="13" max="14" width="0.85546875" style="7" customWidth="1"/>
    <col min="15" max="15" width="2.42578125" style="7" customWidth="1"/>
    <col min="16" max="16" width="2" style="7" hidden="1" customWidth="1"/>
    <col min="17" max="17" width="8.140625" style="7" customWidth="1"/>
    <col min="18" max="18" width="3" style="7" customWidth="1"/>
    <col min="19" max="19" width="7.5703125" style="7" customWidth="1"/>
    <col min="20" max="20" width="0.7109375" style="7" customWidth="1"/>
    <col min="21" max="21" width="2.5703125" style="7" customWidth="1"/>
    <col min="22" max="22" width="10" style="7" customWidth="1"/>
    <col min="23" max="24" width="0.7109375" style="7" customWidth="1"/>
    <col min="25" max="25" width="2.5703125" style="7" customWidth="1"/>
    <col min="26" max="26" width="10.7109375" style="7" customWidth="1"/>
    <col min="27" max="28" width="2.42578125" style="7" hidden="1" customWidth="1"/>
    <col min="29" max="29" width="6.85546875" style="7" hidden="1" customWidth="1"/>
    <col min="30" max="30" width="0.7109375" style="7" customWidth="1"/>
    <col min="31" max="31" width="2.42578125" style="7" customWidth="1"/>
    <col min="32" max="32" width="8.7109375" style="7" customWidth="1"/>
    <col min="33" max="33" width="2.28515625" style="7" customWidth="1"/>
    <col min="34" max="34" width="10.140625" style="7" customWidth="1"/>
    <col min="35" max="35" width="10.28515625" style="7" customWidth="1"/>
    <col min="36" max="36" width="9.140625" style="7"/>
    <col min="37" max="37" width="16" style="7" customWidth="1"/>
    <col min="38" max="16384" width="9.140625" style="7"/>
  </cols>
  <sheetData>
    <row r="2" spans="1:32" x14ac:dyDescent="0.25">
      <c r="C2" s="95" t="s">
        <v>99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4" spans="1:32" x14ac:dyDescent="0.25">
      <c r="C4" s="94" t="s">
        <v>95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6" spans="1:32" ht="14.45" customHeight="1" x14ac:dyDescent="0.25">
      <c r="A6" s="101" t="s">
        <v>0</v>
      </c>
      <c r="B6" s="101"/>
      <c r="C6" s="101"/>
      <c r="D6" s="101"/>
      <c r="E6" s="101"/>
      <c r="F6" s="57"/>
      <c r="G6" s="45"/>
      <c r="I6" s="9"/>
      <c r="J6" s="46"/>
      <c r="K6" s="46"/>
      <c r="L6" s="72" t="s">
        <v>82</v>
      </c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46"/>
      <c r="AB6" s="46"/>
      <c r="AC6" s="46"/>
      <c r="AD6" s="52"/>
      <c r="AE6" s="51"/>
    </row>
    <row r="7" spans="1:32" ht="9" customHeight="1" x14ac:dyDescent="0.25">
      <c r="G7" s="45"/>
      <c r="H7" s="45"/>
      <c r="I7" s="9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52"/>
      <c r="AE7" s="51"/>
    </row>
    <row r="8" spans="1:32" ht="13.9" customHeight="1" x14ac:dyDescent="0.25">
      <c r="A8" s="6" t="s">
        <v>1</v>
      </c>
      <c r="C8" s="8"/>
      <c r="G8" s="45"/>
      <c r="I8" s="9"/>
      <c r="J8" s="47"/>
      <c r="K8" s="47"/>
      <c r="L8" s="72" t="s">
        <v>83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47"/>
      <c r="AB8" s="47"/>
      <c r="AC8" s="47"/>
      <c r="AD8" s="52"/>
      <c r="AE8" s="88" t="s">
        <v>89</v>
      </c>
      <c r="AF8" s="54" t="s">
        <v>2</v>
      </c>
    </row>
    <row r="9" spans="1:32" ht="9" customHeight="1" x14ac:dyDescent="0.25">
      <c r="A9" s="9"/>
      <c r="B9" s="10"/>
      <c r="C9" s="10"/>
      <c r="D9" s="10"/>
      <c r="E9" s="10"/>
      <c r="F9" s="10"/>
      <c r="H9" s="49"/>
      <c r="I9" s="9"/>
      <c r="J9" s="71"/>
      <c r="K9" s="71"/>
      <c r="L9" s="71"/>
      <c r="M9" s="71"/>
      <c r="N9" s="71"/>
      <c r="O9" s="71"/>
      <c r="P9" s="71"/>
      <c r="Q9" s="71"/>
      <c r="R9" s="71"/>
      <c r="S9" s="49" t="s">
        <v>25</v>
      </c>
      <c r="T9" s="71"/>
      <c r="U9" s="71"/>
      <c r="V9" s="71"/>
      <c r="W9" s="71"/>
      <c r="X9" s="71"/>
      <c r="Y9" s="71"/>
      <c r="Z9" s="71"/>
      <c r="AA9" s="71"/>
      <c r="AB9" s="71"/>
      <c r="AC9" s="71"/>
      <c r="AD9" s="52"/>
      <c r="AF9" s="11"/>
    </row>
    <row r="10" spans="1:32" x14ac:dyDescent="0.25">
      <c r="A10" s="6" t="s">
        <v>28</v>
      </c>
      <c r="B10" s="6"/>
      <c r="C10" s="10"/>
      <c r="D10" s="10"/>
      <c r="E10" s="10"/>
      <c r="F10" s="10"/>
      <c r="G10" s="48"/>
      <c r="I10" s="9"/>
      <c r="J10" s="47"/>
      <c r="K10" s="47"/>
      <c r="L10" s="72" t="s">
        <v>84</v>
      </c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47"/>
      <c r="AB10" s="47"/>
      <c r="AC10" s="47"/>
      <c r="AD10" s="52"/>
      <c r="AF10" s="11"/>
    </row>
    <row r="11" spans="1:32" ht="9" customHeight="1" x14ac:dyDescent="0.25">
      <c r="A11" s="6"/>
      <c r="B11" s="6"/>
      <c r="C11" s="10"/>
      <c r="D11" s="10"/>
      <c r="E11" s="10"/>
      <c r="F11" s="10"/>
      <c r="G11" s="49"/>
      <c r="H11" s="49"/>
      <c r="I11" s="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52"/>
      <c r="AF11" s="11"/>
    </row>
    <row r="12" spans="1:32" x14ac:dyDescent="0.25">
      <c r="A12" s="6" t="s">
        <v>26</v>
      </c>
      <c r="B12" s="6"/>
      <c r="C12" s="10"/>
      <c r="D12" s="10"/>
      <c r="E12" s="10"/>
      <c r="F12" s="10"/>
      <c r="G12" s="48"/>
      <c r="I12" s="9"/>
      <c r="J12" s="47"/>
      <c r="K12" s="47"/>
      <c r="L12" s="72" t="s">
        <v>85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47"/>
      <c r="AB12" s="47"/>
      <c r="AC12" s="47"/>
      <c r="AD12" s="52"/>
      <c r="AF12" s="11"/>
    </row>
    <row r="13" spans="1:32" ht="9" customHeight="1" x14ac:dyDescent="0.25">
      <c r="A13" s="6"/>
      <c r="B13" s="6"/>
      <c r="C13" s="10"/>
      <c r="D13" s="10"/>
      <c r="E13" s="10"/>
      <c r="F13" s="10"/>
      <c r="G13" s="49"/>
      <c r="H13" s="49"/>
      <c r="I13" s="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52"/>
      <c r="AF13" s="11"/>
    </row>
    <row r="14" spans="1:32" x14ac:dyDescent="0.25">
      <c r="A14" s="6" t="s">
        <v>27</v>
      </c>
      <c r="B14" s="6"/>
      <c r="C14" s="10"/>
      <c r="D14" s="10"/>
      <c r="E14" s="10"/>
      <c r="F14" s="10"/>
      <c r="G14" s="48"/>
      <c r="I14" s="9"/>
      <c r="J14" s="47"/>
      <c r="K14" s="47"/>
      <c r="L14" s="72" t="s">
        <v>86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47"/>
      <c r="AB14" s="47"/>
      <c r="AC14" s="47"/>
      <c r="AD14" s="52"/>
      <c r="AF14" s="11"/>
    </row>
    <row r="15" spans="1:32" ht="9" customHeight="1" x14ac:dyDescent="0.25">
      <c r="A15" s="6"/>
      <c r="B15" s="6"/>
      <c r="C15" s="10"/>
      <c r="D15" s="10"/>
      <c r="E15" s="10"/>
      <c r="F15" s="10"/>
      <c r="G15" s="49"/>
      <c r="H15" s="50"/>
      <c r="I15" s="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2"/>
      <c r="AF15" s="11"/>
    </row>
    <row r="16" spans="1:32" x14ac:dyDescent="0.25">
      <c r="A16" s="6" t="s">
        <v>3</v>
      </c>
      <c r="B16" s="6"/>
      <c r="C16" s="8"/>
      <c r="G16" s="45"/>
      <c r="I16" s="9"/>
      <c r="J16" s="47"/>
      <c r="K16" s="47"/>
      <c r="L16" s="72" t="s">
        <v>83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47"/>
      <c r="AB16" s="47"/>
      <c r="AC16" s="47"/>
      <c r="AD16" s="52"/>
      <c r="AE16" s="88" t="s">
        <v>89</v>
      </c>
      <c r="AF16" s="54" t="s">
        <v>2</v>
      </c>
    </row>
    <row r="17" spans="1:62" ht="9" customHeight="1" x14ac:dyDescent="0.25">
      <c r="A17" s="6"/>
      <c r="B17" s="6"/>
      <c r="G17" s="45"/>
      <c r="I17" s="9"/>
      <c r="J17" s="71"/>
      <c r="K17" s="71"/>
      <c r="L17" s="71"/>
      <c r="M17" s="71"/>
      <c r="N17" s="71"/>
      <c r="O17" s="71"/>
      <c r="P17" s="71"/>
      <c r="Q17" s="71"/>
      <c r="R17" s="71"/>
      <c r="S17" s="71" t="s">
        <v>72</v>
      </c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52"/>
      <c r="AE17" s="51"/>
    </row>
    <row r="18" spans="1:62" x14ac:dyDescent="0.25">
      <c r="A18" s="6" t="s">
        <v>29</v>
      </c>
      <c r="B18" s="6"/>
      <c r="C18" s="10"/>
      <c r="D18" s="10"/>
      <c r="E18" s="10"/>
      <c r="F18" s="10"/>
      <c r="G18" s="48"/>
      <c r="I18" s="9"/>
      <c r="J18" s="47"/>
      <c r="K18" s="47"/>
      <c r="L18" s="72" t="s">
        <v>84</v>
      </c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47"/>
      <c r="AB18" s="47"/>
      <c r="AC18" s="47"/>
      <c r="AD18" s="52"/>
      <c r="AE18" s="51"/>
      <c r="AH18" s="11"/>
    </row>
    <row r="19" spans="1:62" ht="9" customHeight="1" x14ac:dyDescent="0.25">
      <c r="A19" s="6"/>
      <c r="B19" s="6"/>
      <c r="G19" s="45"/>
      <c r="H19" s="49"/>
      <c r="I19" s="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5"/>
      <c r="Z19" s="45"/>
      <c r="AA19" s="45"/>
      <c r="AB19" s="45"/>
      <c r="AC19" s="45"/>
      <c r="AD19" s="52"/>
      <c r="AE19" s="51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</row>
    <row r="20" spans="1:62" ht="14.45" customHeight="1" x14ac:dyDescent="0.25">
      <c r="A20" s="6" t="s">
        <v>30</v>
      </c>
      <c r="B20" s="6"/>
      <c r="C20" s="10"/>
      <c r="D20" s="10"/>
      <c r="E20" s="10"/>
      <c r="F20" s="10"/>
      <c r="G20" s="48"/>
      <c r="I20" s="9"/>
      <c r="J20" s="47"/>
      <c r="K20" s="47"/>
      <c r="L20" s="72" t="s">
        <v>85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47"/>
      <c r="AB20" s="47"/>
      <c r="AC20" s="47"/>
      <c r="AD20" s="52"/>
      <c r="AE20" s="51"/>
      <c r="AH20" s="11"/>
    </row>
    <row r="21" spans="1:62" ht="9" customHeight="1" x14ac:dyDescent="0.25">
      <c r="G21" s="45"/>
      <c r="H21" s="49"/>
      <c r="I21" s="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5"/>
      <c r="Z21" s="45"/>
      <c r="AA21" s="45"/>
      <c r="AB21" s="45"/>
      <c r="AC21" s="45"/>
      <c r="AD21" s="52"/>
      <c r="AE21" s="51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</row>
    <row r="22" spans="1:62" ht="14.25" customHeight="1" x14ac:dyDescent="0.25">
      <c r="A22" s="6" t="s">
        <v>4</v>
      </c>
      <c r="G22" s="45"/>
      <c r="I22" s="9"/>
      <c r="J22" s="47"/>
      <c r="K22" s="47"/>
      <c r="L22" s="72" t="s">
        <v>87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47"/>
      <c r="AB22" s="47"/>
      <c r="AC22" s="47"/>
      <c r="AD22" s="52"/>
      <c r="AE22" s="51"/>
    </row>
    <row r="23" spans="1:62" ht="9" customHeight="1" x14ac:dyDescent="0.25">
      <c r="A23" s="6"/>
      <c r="G23" s="45"/>
      <c r="H23" s="49"/>
      <c r="I23" s="9"/>
      <c r="J23" s="49"/>
      <c r="K23" s="49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2"/>
      <c r="AE23" s="51"/>
    </row>
    <row r="24" spans="1:62" ht="14.25" customHeight="1" x14ac:dyDescent="0.25">
      <c r="A24" s="6" t="s">
        <v>31</v>
      </c>
      <c r="G24" s="45"/>
      <c r="I24" s="9"/>
      <c r="J24" s="47"/>
      <c r="K24" s="47"/>
      <c r="L24" s="72" t="s">
        <v>88</v>
      </c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1:62" s="12" customFormat="1" ht="9" customHeight="1" x14ac:dyDescent="0.25">
      <c r="C25" s="55"/>
      <c r="D25" s="55"/>
      <c r="E25" s="55"/>
      <c r="F25" s="55"/>
      <c r="G25" s="55"/>
      <c r="H25" s="55"/>
      <c r="I25" s="9"/>
      <c r="J25" s="64"/>
      <c r="K25" s="64"/>
      <c r="L25" s="64" t="s">
        <v>32</v>
      </c>
      <c r="M25" s="9"/>
      <c r="N25" s="9"/>
      <c r="O25" s="9"/>
      <c r="X25" s="55"/>
    </row>
    <row r="26" spans="1:62" x14ac:dyDescent="0.25">
      <c r="A26" s="6" t="s">
        <v>5</v>
      </c>
      <c r="C26" s="8"/>
    </row>
    <row r="27" spans="1:62" ht="9" customHeight="1" x14ac:dyDescent="0.25">
      <c r="C27" s="8"/>
    </row>
    <row r="28" spans="1:62" x14ac:dyDescent="0.25">
      <c r="A28" s="20"/>
      <c r="B28" s="21"/>
      <c r="C28" s="21"/>
      <c r="D28" s="21"/>
      <c r="E28" s="21"/>
      <c r="F28" s="21"/>
      <c r="G28" s="21"/>
      <c r="H28" s="20"/>
      <c r="I28" s="21"/>
      <c r="J28" s="21"/>
      <c r="K28" s="21"/>
      <c r="L28" s="21"/>
      <c r="M28" s="17"/>
      <c r="N28" s="20"/>
      <c r="O28" s="21"/>
      <c r="P28" s="21"/>
      <c r="Q28" s="21"/>
      <c r="R28" s="21"/>
      <c r="S28" s="17"/>
      <c r="T28" s="20"/>
      <c r="U28" s="21"/>
      <c r="V28" s="21"/>
      <c r="W28" s="17"/>
      <c r="X28" s="21"/>
      <c r="Y28" s="21"/>
      <c r="Z28" s="17"/>
      <c r="AA28" s="21"/>
      <c r="AB28" s="21"/>
    </row>
    <row r="29" spans="1:62" ht="13.5" customHeight="1" x14ac:dyDescent="0.25">
      <c r="A29" s="22"/>
      <c r="B29" s="86" t="s">
        <v>89</v>
      </c>
      <c r="C29" s="53" t="s">
        <v>6</v>
      </c>
      <c r="H29" s="22"/>
      <c r="I29" s="86"/>
      <c r="L29" s="100" t="s">
        <v>76</v>
      </c>
      <c r="M29" s="18"/>
      <c r="N29" s="22"/>
      <c r="O29" s="86"/>
      <c r="Q29" s="53" t="s">
        <v>7</v>
      </c>
      <c r="R29" s="25"/>
      <c r="S29" s="18"/>
      <c r="T29" s="22"/>
      <c r="U29" s="86"/>
      <c r="V29" s="97" t="s">
        <v>8</v>
      </c>
      <c r="W29" s="66"/>
      <c r="X29" s="65"/>
      <c r="Y29" s="86"/>
      <c r="Z29" s="108" t="s">
        <v>75</v>
      </c>
      <c r="AB29" s="70"/>
      <c r="AC29" s="54"/>
    </row>
    <row r="30" spans="1:62" x14ac:dyDescent="0.25">
      <c r="A30" s="22"/>
      <c r="H30" s="22"/>
      <c r="L30" s="100"/>
      <c r="M30" s="18"/>
      <c r="N30" s="22"/>
      <c r="S30" s="18"/>
      <c r="T30" s="22"/>
      <c r="V30" s="97"/>
      <c r="W30" s="66"/>
      <c r="X30" s="65"/>
      <c r="Y30" s="65"/>
      <c r="Z30" s="109"/>
      <c r="AD30" s="26"/>
      <c r="AE30" s="26"/>
    </row>
    <row r="31" spans="1:62" x14ac:dyDescent="0.25">
      <c r="A31" s="22"/>
      <c r="C31" s="73" t="s">
        <v>90</v>
      </c>
      <c r="D31" s="1"/>
      <c r="E31" s="1"/>
      <c r="F31" s="1"/>
      <c r="H31" s="22"/>
      <c r="J31" s="2"/>
      <c r="K31" s="2"/>
      <c r="L31" s="73"/>
      <c r="M31" s="18"/>
      <c r="N31" s="22"/>
      <c r="P31" s="2"/>
      <c r="Q31" s="73"/>
      <c r="S31" s="18"/>
      <c r="T31" s="22"/>
      <c r="U31" s="27"/>
      <c r="V31" s="97"/>
      <c r="W31" s="66"/>
      <c r="X31" s="65"/>
      <c r="Y31" s="65"/>
      <c r="Z31" s="109"/>
      <c r="AB31" s="27"/>
      <c r="AC31" s="27"/>
      <c r="AD31" s="26"/>
      <c r="AE31" s="26"/>
    </row>
    <row r="32" spans="1:62" x14ac:dyDescent="0.25">
      <c r="A32" s="22"/>
      <c r="C32" s="10" t="s">
        <v>81</v>
      </c>
      <c r="H32" s="22"/>
      <c r="J32" s="24"/>
      <c r="L32" s="10" t="s">
        <v>9</v>
      </c>
      <c r="M32" s="18"/>
      <c r="N32" s="22"/>
      <c r="P32" s="24"/>
      <c r="Q32" s="10" t="s">
        <v>10</v>
      </c>
      <c r="S32" s="18"/>
      <c r="T32" s="22"/>
      <c r="U32" s="10"/>
      <c r="V32" s="97"/>
      <c r="W32" s="29"/>
      <c r="X32" s="28"/>
      <c r="Y32" s="28"/>
      <c r="Z32" s="18"/>
      <c r="AB32" s="10"/>
      <c r="AC32" s="56"/>
    </row>
    <row r="33" spans="1:29" x14ac:dyDescent="0.25">
      <c r="A33" s="22"/>
      <c r="H33" s="22"/>
      <c r="M33" s="18"/>
      <c r="N33" s="22"/>
      <c r="S33" s="18"/>
      <c r="T33" s="22"/>
      <c r="W33" s="18"/>
      <c r="Y33" s="28"/>
      <c r="Z33" s="18"/>
      <c r="AB33" s="10"/>
      <c r="AC33" s="56"/>
    </row>
    <row r="34" spans="1:29" x14ac:dyDescent="0.25">
      <c r="A34" s="22"/>
      <c r="C34" s="73" t="s">
        <v>73</v>
      </c>
      <c r="D34" s="2"/>
      <c r="E34" s="2"/>
      <c r="F34" s="2"/>
      <c r="H34" s="22"/>
      <c r="I34" s="27"/>
      <c r="J34" s="27"/>
      <c r="K34" s="27"/>
      <c r="M34" s="18"/>
      <c r="N34" s="22"/>
      <c r="Q34" s="73"/>
      <c r="S34" s="18"/>
      <c r="T34" s="22"/>
      <c r="V34" s="89"/>
      <c r="W34" s="18"/>
      <c r="Y34" s="28"/>
      <c r="Z34" s="18"/>
      <c r="AB34" s="10"/>
      <c r="AC34" s="56"/>
    </row>
    <row r="35" spans="1:29" x14ac:dyDescent="0.25">
      <c r="A35" s="23"/>
      <c r="B35" s="30"/>
      <c r="C35" s="67" t="s">
        <v>12</v>
      </c>
      <c r="D35" s="67"/>
      <c r="E35" s="67"/>
      <c r="F35" s="67"/>
      <c r="G35" s="30"/>
      <c r="H35" s="23"/>
      <c r="I35" s="31"/>
      <c r="J35" s="32"/>
      <c r="K35" s="30"/>
      <c r="L35" s="30"/>
      <c r="M35" s="19"/>
      <c r="N35" s="23"/>
      <c r="O35" s="30"/>
      <c r="P35" s="32"/>
      <c r="Q35" s="31" t="s">
        <v>13</v>
      </c>
      <c r="R35" s="30"/>
      <c r="S35" s="19"/>
      <c r="T35" s="23"/>
      <c r="U35" s="30"/>
      <c r="V35" s="31" t="s">
        <v>11</v>
      </c>
      <c r="W35" s="19"/>
      <c r="X35" s="30"/>
      <c r="Y35" s="30"/>
      <c r="Z35" s="19"/>
      <c r="AA35" s="30"/>
      <c r="AB35" s="31"/>
      <c r="AC35" s="56"/>
    </row>
    <row r="36" spans="1:29" ht="9" customHeight="1" x14ac:dyDescent="0.25"/>
    <row r="37" spans="1:29" x14ac:dyDescent="0.25">
      <c r="A37" s="6" t="s">
        <v>14</v>
      </c>
      <c r="J37" s="2"/>
      <c r="K37" s="2"/>
      <c r="L37" s="73" t="s">
        <v>91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16"/>
      <c r="Y37" s="87"/>
      <c r="Z37" s="11" t="s">
        <v>74</v>
      </c>
    </row>
    <row r="38" spans="1:29" ht="9" customHeight="1" x14ac:dyDescent="0.25">
      <c r="J38" s="16"/>
      <c r="K38" s="16"/>
      <c r="M38" s="16"/>
      <c r="N38" s="16"/>
      <c r="O38" s="16"/>
      <c r="P38" s="16"/>
      <c r="Q38" s="16"/>
      <c r="R38" s="10" t="s">
        <v>33</v>
      </c>
      <c r="S38" s="16"/>
      <c r="T38" s="16"/>
      <c r="U38" s="16"/>
      <c r="V38" s="16"/>
      <c r="W38" s="16"/>
      <c r="X38" s="16"/>
    </row>
    <row r="39" spans="1:29" x14ac:dyDescent="0.25">
      <c r="A39" s="6" t="s">
        <v>68</v>
      </c>
      <c r="J39" s="35"/>
      <c r="K39" s="35"/>
      <c r="L39" s="73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68"/>
      <c r="AA39" s="11"/>
    </row>
    <row r="40" spans="1:29" ht="9" customHeight="1" x14ac:dyDescent="0.25"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9" x14ac:dyDescent="0.25">
      <c r="A41" s="6" t="s">
        <v>71</v>
      </c>
      <c r="J41" s="36"/>
      <c r="K41" s="36"/>
      <c r="L41" s="73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69"/>
    </row>
    <row r="42" spans="1:29" ht="9" customHeight="1" x14ac:dyDescent="0.25"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9" x14ac:dyDescent="0.25">
      <c r="A43" s="6" t="s">
        <v>69</v>
      </c>
      <c r="J43" s="36"/>
      <c r="K43" s="36"/>
      <c r="L43" s="73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69"/>
    </row>
    <row r="44" spans="1:29" ht="9" customHeight="1" x14ac:dyDescent="0.25"/>
    <row r="45" spans="1:29" x14ac:dyDescent="0.25">
      <c r="A45" s="6" t="s">
        <v>70</v>
      </c>
      <c r="B45" s="6"/>
      <c r="L45" s="74">
        <v>643</v>
      </c>
    </row>
    <row r="46" spans="1:29" ht="9" customHeight="1" x14ac:dyDescent="0.25"/>
    <row r="47" spans="1:29" x14ac:dyDescent="0.25">
      <c r="A47" s="6" t="s">
        <v>15</v>
      </c>
      <c r="H47" s="95"/>
      <c r="I47" s="95"/>
      <c r="J47" s="95"/>
    </row>
    <row r="48" spans="1:29" ht="9" customHeight="1" x14ac:dyDescent="0.25"/>
    <row r="49" spans="1:35" ht="33.6" customHeight="1" x14ac:dyDescent="0.25">
      <c r="A49" s="102" t="s">
        <v>16</v>
      </c>
      <c r="B49" s="102"/>
      <c r="C49" s="102" t="s">
        <v>17</v>
      </c>
      <c r="D49" s="102"/>
      <c r="E49" s="102"/>
      <c r="F49" s="102"/>
      <c r="G49" s="102"/>
      <c r="H49" s="102"/>
      <c r="I49" s="102"/>
      <c r="J49" s="102"/>
      <c r="K49" s="102"/>
      <c r="L49" s="103" t="s">
        <v>78</v>
      </c>
      <c r="M49" s="102"/>
      <c r="N49" s="102"/>
      <c r="O49" s="102"/>
      <c r="P49" s="102"/>
      <c r="Q49" s="98" t="s">
        <v>18</v>
      </c>
      <c r="R49" s="99"/>
      <c r="S49" s="96" t="s">
        <v>19</v>
      </c>
      <c r="T49" s="96"/>
      <c r="U49" s="96"/>
      <c r="V49" s="98" t="s">
        <v>80</v>
      </c>
      <c r="W49" s="105"/>
      <c r="X49" s="105"/>
      <c r="Y49" s="99"/>
      <c r="Z49" s="96" t="s">
        <v>20</v>
      </c>
      <c r="AA49" s="96"/>
      <c r="AB49" s="96"/>
      <c r="AC49" s="96"/>
      <c r="AD49" s="96"/>
      <c r="AE49" s="96"/>
      <c r="AF49" s="102" t="s">
        <v>21</v>
      </c>
      <c r="AG49" s="102"/>
      <c r="AH49" s="13" t="s">
        <v>24</v>
      </c>
      <c r="AI49" s="14" t="s">
        <v>79</v>
      </c>
    </row>
    <row r="50" spans="1:35" x14ac:dyDescent="0.25">
      <c r="A50" s="102">
        <v>1</v>
      </c>
      <c r="B50" s="102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>
        <v>3</v>
      </c>
      <c r="M50" s="102"/>
      <c r="N50" s="102"/>
      <c r="O50" s="102"/>
      <c r="P50" s="102"/>
      <c r="Q50" s="98">
        <v>4</v>
      </c>
      <c r="R50" s="99"/>
      <c r="S50" s="96">
        <v>5</v>
      </c>
      <c r="T50" s="96"/>
      <c r="U50" s="96"/>
      <c r="V50" s="98">
        <v>7</v>
      </c>
      <c r="W50" s="105"/>
      <c r="X50" s="105"/>
      <c r="Y50" s="99"/>
      <c r="Z50" s="96">
        <v>8</v>
      </c>
      <c r="AA50" s="96"/>
      <c r="AB50" s="96"/>
      <c r="AC50" s="96"/>
      <c r="AD50" s="96"/>
      <c r="AE50" s="96"/>
      <c r="AF50" s="106">
        <v>9</v>
      </c>
      <c r="AG50" s="107"/>
      <c r="AH50" s="15">
        <v>10</v>
      </c>
      <c r="AI50" s="15">
        <v>11</v>
      </c>
    </row>
    <row r="51" spans="1:35" ht="49.15" customHeight="1" x14ac:dyDescent="0.25">
      <c r="A51" s="37"/>
      <c r="B51" s="38">
        <v>1</v>
      </c>
      <c r="C51" s="90" t="s">
        <v>92</v>
      </c>
      <c r="D51" s="3"/>
      <c r="E51" s="3"/>
      <c r="F51" s="3"/>
      <c r="G51" s="77"/>
      <c r="H51" s="77"/>
      <c r="I51" s="77" t="s">
        <v>77</v>
      </c>
      <c r="J51" s="3"/>
      <c r="K51" s="4"/>
      <c r="L51" s="90"/>
      <c r="M51" s="77"/>
      <c r="N51" s="77"/>
      <c r="O51" s="77" t="s">
        <v>77</v>
      </c>
      <c r="P51" s="4"/>
      <c r="Q51" s="90"/>
      <c r="R51" s="81" t="s">
        <v>77</v>
      </c>
      <c r="S51" s="90"/>
      <c r="T51" s="78"/>
      <c r="U51" s="81" t="s">
        <v>77</v>
      </c>
      <c r="V51" s="90" t="s">
        <v>77</v>
      </c>
      <c r="W51" s="78"/>
      <c r="X51" s="78"/>
      <c r="Y51" s="81" t="s">
        <v>77</v>
      </c>
      <c r="Z51" s="90"/>
      <c r="AA51" s="5"/>
      <c r="AB51" s="5"/>
      <c r="AC51" s="5"/>
      <c r="AD51" s="78"/>
      <c r="AE51" s="81" t="s">
        <v>77</v>
      </c>
      <c r="AF51" s="90"/>
      <c r="AG51" s="83" t="s">
        <v>77</v>
      </c>
      <c r="AH51" s="75"/>
      <c r="AI51" s="75"/>
    </row>
    <row r="52" spans="1:35" ht="49.15" customHeight="1" x14ac:dyDescent="0.25">
      <c r="A52" s="37"/>
      <c r="B52" s="38">
        <v>2</v>
      </c>
      <c r="C52" s="90"/>
      <c r="D52" s="3"/>
      <c r="E52" s="3"/>
      <c r="F52" s="3"/>
      <c r="G52" s="77"/>
      <c r="H52" s="77"/>
      <c r="I52" s="77" t="s">
        <v>77</v>
      </c>
      <c r="J52" s="3"/>
      <c r="K52" s="4"/>
      <c r="L52" s="90"/>
      <c r="M52" s="77"/>
      <c r="N52" s="77"/>
      <c r="O52" s="77" t="s">
        <v>77</v>
      </c>
      <c r="P52" s="4"/>
      <c r="Q52" s="90"/>
      <c r="R52" s="81" t="s">
        <v>77</v>
      </c>
      <c r="S52" s="90"/>
      <c r="T52" s="78"/>
      <c r="U52" s="81" t="s">
        <v>77</v>
      </c>
      <c r="V52" s="90"/>
      <c r="W52" s="78"/>
      <c r="X52" s="78"/>
      <c r="Y52" s="81" t="s">
        <v>77</v>
      </c>
      <c r="Z52" s="90"/>
      <c r="AA52" s="5"/>
      <c r="AB52" s="5"/>
      <c r="AC52" s="5"/>
      <c r="AD52" s="78"/>
      <c r="AE52" s="81" t="s">
        <v>77</v>
      </c>
      <c r="AF52" s="90"/>
      <c r="AG52" s="83" t="s">
        <v>77</v>
      </c>
      <c r="AH52" s="75"/>
      <c r="AI52" s="75"/>
    </row>
    <row r="53" spans="1:35" ht="49.15" customHeight="1" x14ac:dyDescent="0.25">
      <c r="A53" s="37"/>
      <c r="B53" s="38">
        <v>3</v>
      </c>
      <c r="C53" s="90"/>
      <c r="D53" s="3"/>
      <c r="E53" s="3"/>
      <c r="F53" s="3"/>
      <c r="G53" s="77"/>
      <c r="H53" s="77"/>
      <c r="I53" s="77" t="s">
        <v>77</v>
      </c>
      <c r="J53" s="3"/>
      <c r="K53" s="4"/>
      <c r="L53" s="90"/>
      <c r="M53" s="77"/>
      <c r="N53" s="77"/>
      <c r="O53" s="77" t="s">
        <v>77</v>
      </c>
      <c r="P53" s="4"/>
      <c r="Q53" s="90"/>
      <c r="R53" s="81" t="s">
        <v>77</v>
      </c>
      <c r="S53" s="90"/>
      <c r="T53" s="78"/>
      <c r="U53" s="81" t="s">
        <v>77</v>
      </c>
      <c r="V53" s="90"/>
      <c r="W53" s="78"/>
      <c r="X53" s="78"/>
      <c r="Y53" s="81" t="s">
        <v>77</v>
      </c>
      <c r="Z53" s="90"/>
      <c r="AA53" s="5"/>
      <c r="AB53" s="5"/>
      <c r="AC53" s="5"/>
      <c r="AD53" s="78"/>
      <c r="AE53" s="81" t="s">
        <v>77</v>
      </c>
      <c r="AF53" s="90"/>
      <c r="AG53" s="83" t="s">
        <v>77</v>
      </c>
      <c r="AH53" s="75"/>
      <c r="AI53" s="75"/>
    </row>
    <row r="54" spans="1:35" ht="49.15" customHeight="1" x14ac:dyDescent="0.25">
      <c r="A54" s="37"/>
      <c r="B54" s="38">
        <v>4</v>
      </c>
      <c r="C54" s="90"/>
      <c r="D54" s="3"/>
      <c r="E54" s="3"/>
      <c r="F54" s="3"/>
      <c r="G54" s="77"/>
      <c r="H54" s="77"/>
      <c r="I54" s="77" t="s">
        <v>77</v>
      </c>
      <c r="J54" s="3"/>
      <c r="K54" s="4"/>
      <c r="L54" s="90"/>
      <c r="M54" s="77"/>
      <c r="N54" s="77"/>
      <c r="O54" s="77" t="s">
        <v>77</v>
      </c>
      <c r="P54" s="4"/>
      <c r="Q54" s="90"/>
      <c r="R54" s="81" t="s">
        <v>77</v>
      </c>
      <c r="S54" s="90"/>
      <c r="T54" s="78"/>
      <c r="U54" s="81" t="s">
        <v>77</v>
      </c>
      <c r="V54" s="90"/>
      <c r="W54" s="78"/>
      <c r="X54" s="78"/>
      <c r="Y54" s="81" t="s">
        <v>77</v>
      </c>
      <c r="Z54" s="90"/>
      <c r="AA54" s="5"/>
      <c r="AB54" s="5"/>
      <c r="AC54" s="5"/>
      <c r="AD54" s="78"/>
      <c r="AE54" s="81" t="s">
        <v>77</v>
      </c>
      <c r="AF54" s="90"/>
      <c r="AG54" s="83" t="s">
        <v>77</v>
      </c>
      <c r="AH54" s="75"/>
      <c r="AI54" s="75"/>
    </row>
    <row r="55" spans="1:35" ht="49.15" customHeight="1" x14ac:dyDescent="0.25">
      <c r="A55" s="37"/>
      <c r="B55" s="38">
        <v>5</v>
      </c>
      <c r="C55" s="90"/>
      <c r="D55" s="3"/>
      <c r="E55" s="3"/>
      <c r="F55" s="3"/>
      <c r="G55" s="77"/>
      <c r="H55" s="77"/>
      <c r="I55" s="77" t="s">
        <v>77</v>
      </c>
      <c r="J55" s="3"/>
      <c r="K55" s="4"/>
      <c r="L55" s="90"/>
      <c r="M55" s="77"/>
      <c r="N55" s="77"/>
      <c r="O55" s="77" t="s">
        <v>77</v>
      </c>
      <c r="P55" s="4"/>
      <c r="Q55" s="90"/>
      <c r="R55" s="81" t="s">
        <v>77</v>
      </c>
      <c r="S55" s="90"/>
      <c r="T55" s="78"/>
      <c r="U55" s="81" t="s">
        <v>77</v>
      </c>
      <c r="V55" s="90"/>
      <c r="W55" s="78"/>
      <c r="X55" s="78"/>
      <c r="Y55" s="81" t="s">
        <v>77</v>
      </c>
      <c r="Z55" s="90"/>
      <c r="AA55" s="5"/>
      <c r="AB55" s="5"/>
      <c r="AC55" s="5"/>
      <c r="AD55" s="78"/>
      <c r="AE55" s="81" t="s">
        <v>77</v>
      </c>
      <c r="AF55" s="90"/>
      <c r="AG55" s="83" t="s">
        <v>77</v>
      </c>
      <c r="AH55" s="75"/>
      <c r="AI55" s="75"/>
    </row>
    <row r="56" spans="1:35" ht="49.15" customHeight="1" x14ac:dyDescent="0.25">
      <c r="A56" s="37"/>
      <c r="B56" s="38">
        <v>6</v>
      </c>
      <c r="C56" s="90"/>
      <c r="D56" s="3"/>
      <c r="E56" s="3"/>
      <c r="F56" s="3"/>
      <c r="G56" s="77"/>
      <c r="H56" s="77"/>
      <c r="I56" s="77" t="s">
        <v>77</v>
      </c>
      <c r="J56" s="3"/>
      <c r="K56" s="4"/>
      <c r="L56" s="90"/>
      <c r="M56" s="77"/>
      <c r="N56" s="77"/>
      <c r="O56" s="77" t="s">
        <v>77</v>
      </c>
      <c r="P56" s="4"/>
      <c r="Q56" s="90"/>
      <c r="R56" s="81" t="s">
        <v>77</v>
      </c>
      <c r="S56" s="90"/>
      <c r="T56" s="78"/>
      <c r="U56" s="81" t="s">
        <v>77</v>
      </c>
      <c r="V56" s="90"/>
      <c r="W56" s="78"/>
      <c r="X56" s="78"/>
      <c r="Y56" s="81" t="s">
        <v>77</v>
      </c>
      <c r="Z56" s="90"/>
      <c r="AA56" s="5"/>
      <c r="AB56" s="5"/>
      <c r="AC56" s="5"/>
      <c r="AD56" s="78"/>
      <c r="AE56" s="81" t="s">
        <v>77</v>
      </c>
      <c r="AF56" s="90"/>
      <c r="AG56" s="83" t="s">
        <v>77</v>
      </c>
      <c r="AH56" s="75"/>
      <c r="AI56" s="75"/>
    </row>
    <row r="57" spans="1:35" ht="49.15" customHeight="1" x14ac:dyDescent="0.25">
      <c r="A57" s="37"/>
      <c r="B57" s="38">
        <v>7</v>
      </c>
      <c r="C57" s="90"/>
      <c r="D57" s="3"/>
      <c r="E57" s="3"/>
      <c r="F57" s="3"/>
      <c r="G57" s="77"/>
      <c r="H57" s="77"/>
      <c r="I57" s="77" t="s">
        <v>77</v>
      </c>
      <c r="J57" s="3"/>
      <c r="K57" s="4"/>
      <c r="L57" s="90"/>
      <c r="M57" s="77"/>
      <c r="N57" s="77"/>
      <c r="O57" s="77" t="s">
        <v>77</v>
      </c>
      <c r="P57" s="4"/>
      <c r="Q57" s="90"/>
      <c r="R57" s="81" t="s">
        <v>77</v>
      </c>
      <c r="S57" s="90"/>
      <c r="T57" s="78"/>
      <c r="U57" s="81" t="s">
        <v>77</v>
      </c>
      <c r="V57" s="90"/>
      <c r="W57" s="78"/>
      <c r="X57" s="78"/>
      <c r="Y57" s="81" t="s">
        <v>77</v>
      </c>
      <c r="Z57" s="90"/>
      <c r="AA57" s="5"/>
      <c r="AB57" s="5"/>
      <c r="AC57" s="5"/>
      <c r="AD57" s="78"/>
      <c r="AE57" s="81" t="s">
        <v>77</v>
      </c>
      <c r="AF57" s="90"/>
      <c r="AG57" s="83" t="s">
        <v>77</v>
      </c>
      <c r="AH57" s="75"/>
      <c r="AI57" s="75"/>
    </row>
    <row r="58" spans="1:35" ht="49.15" customHeight="1" x14ac:dyDescent="0.25">
      <c r="A58" s="37"/>
      <c r="B58" s="38">
        <v>8</v>
      </c>
      <c r="C58" s="90"/>
      <c r="D58" s="3"/>
      <c r="E58" s="3"/>
      <c r="F58" s="3"/>
      <c r="G58" s="77"/>
      <c r="H58" s="77"/>
      <c r="I58" s="77" t="s">
        <v>77</v>
      </c>
      <c r="J58" s="3"/>
      <c r="K58" s="4"/>
      <c r="L58" s="90"/>
      <c r="M58" s="77"/>
      <c r="N58" s="77"/>
      <c r="O58" s="77" t="s">
        <v>77</v>
      </c>
      <c r="P58" s="4"/>
      <c r="Q58" s="90"/>
      <c r="R58" s="81" t="s">
        <v>77</v>
      </c>
      <c r="S58" s="90"/>
      <c r="T58" s="78"/>
      <c r="U58" s="81" t="s">
        <v>77</v>
      </c>
      <c r="V58" s="90"/>
      <c r="W58" s="78"/>
      <c r="X58" s="78"/>
      <c r="Y58" s="81" t="s">
        <v>77</v>
      </c>
      <c r="Z58" s="90"/>
      <c r="AA58" s="5"/>
      <c r="AB58" s="5"/>
      <c r="AC58" s="5"/>
      <c r="AD58" s="78"/>
      <c r="AE58" s="81" t="s">
        <v>77</v>
      </c>
      <c r="AF58" s="90"/>
      <c r="AG58" s="83" t="s">
        <v>77</v>
      </c>
      <c r="AH58" s="75"/>
      <c r="AI58" s="75"/>
    </row>
    <row r="59" spans="1:35" ht="49.15" customHeight="1" x14ac:dyDescent="0.25">
      <c r="A59" s="37"/>
      <c r="B59" s="38">
        <v>9</v>
      </c>
      <c r="C59" s="90"/>
      <c r="D59" s="3"/>
      <c r="E59" s="3"/>
      <c r="F59" s="3"/>
      <c r="G59" s="77"/>
      <c r="H59" s="77"/>
      <c r="I59" s="77" t="s">
        <v>77</v>
      </c>
      <c r="J59" s="3"/>
      <c r="K59" s="4"/>
      <c r="L59" s="90"/>
      <c r="M59" s="77"/>
      <c r="N59" s="77"/>
      <c r="O59" s="77" t="s">
        <v>77</v>
      </c>
      <c r="P59" s="4"/>
      <c r="Q59" s="90"/>
      <c r="R59" s="81" t="s">
        <v>77</v>
      </c>
      <c r="S59" s="90"/>
      <c r="T59" s="78"/>
      <c r="U59" s="81" t="s">
        <v>77</v>
      </c>
      <c r="V59" s="90"/>
      <c r="W59" s="78"/>
      <c r="X59" s="78"/>
      <c r="Y59" s="81" t="s">
        <v>77</v>
      </c>
      <c r="Z59" s="90"/>
      <c r="AA59" s="5"/>
      <c r="AB59" s="5"/>
      <c r="AC59" s="5"/>
      <c r="AD59" s="78"/>
      <c r="AE59" s="81" t="s">
        <v>77</v>
      </c>
      <c r="AF59" s="90"/>
      <c r="AG59" s="83" t="s">
        <v>77</v>
      </c>
      <c r="AH59" s="75"/>
      <c r="AI59" s="75"/>
    </row>
    <row r="60" spans="1:35" ht="49.15" customHeight="1" x14ac:dyDescent="0.25">
      <c r="A60" s="37"/>
      <c r="B60" s="38">
        <v>10</v>
      </c>
      <c r="C60" s="90"/>
      <c r="D60" s="3"/>
      <c r="E60" s="3"/>
      <c r="F60" s="3"/>
      <c r="G60" s="77"/>
      <c r="H60" s="77"/>
      <c r="I60" s="77" t="s">
        <v>77</v>
      </c>
      <c r="J60" s="3"/>
      <c r="K60" s="4"/>
      <c r="L60" s="90"/>
      <c r="M60" s="77"/>
      <c r="N60" s="77"/>
      <c r="O60" s="77" t="s">
        <v>77</v>
      </c>
      <c r="P60" s="4"/>
      <c r="Q60" s="90"/>
      <c r="R60" s="81" t="s">
        <v>77</v>
      </c>
      <c r="S60" s="90"/>
      <c r="T60" s="78"/>
      <c r="U60" s="81" t="s">
        <v>77</v>
      </c>
      <c r="V60" s="90"/>
      <c r="W60" s="78"/>
      <c r="X60" s="78"/>
      <c r="Y60" s="81" t="s">
        <v>77</v>
      </c>
      <c r="Z60" s="90"/>
      <c r="AA60" s="5"/>
      <c r="AB60" s="5"/>
      <c r="AC60" s="5"/>
      <c r="AD60" s="78"/>
      <c r="AE60" s="81" t="s">
        <v>77</v>
      </c>
      <c r="AF60" s="90"/>
      <c r="AG60" s="83" t="s">
        <v>77</v>
      </c>
      <c r="AH60" s="75"/>
      <c r="AI60" s="75"/>
    </row>
    <row r="61" spans="1:35" ht="49.15" customHeight="1" x14ac:dyDescent="0.25">
      <c r="A61" s="37"/>
      <c r="B61" s="38">
        <v>11</v>
      </c>
      <c r="C61" s="90"/>
      <c r="D61" s="3"/>
      <c r="E61" s="3"/>
      <c r="F61" s="3"/>
      <c r="G61" s="77"/>
      <c r="H61" s="77"/>
      <c r="I61" s="77" t="s">
        <v>77</v>
      </c>
      <c r="J61" s="3"/>
      <c r="K61" s="4"/>
      <c r="L61" s="90"/>
      <c r="M61" s="77"/>
      <c r="N61" s="77"/>
      <c r="O61" s="77" t="s">
        <v>77</v>
      </c>
      <c r="P61" s="4"/>
      <c r="Q61" s="90"/>
      <c r="R61" s="81" t="s">
        <v>77</v>
      </c>
      <c r="S61" s="90"/>
      <c r="T61" s="78"/>
      <c r="U61" s="81" t="s">
        <v>77</v>
      </c>
      <c r="V61" s="90"/>
      <c r="W61" s="78"/>
      <c r="X61" s="78"/>
      <c r="Y61" s="81" t="s">
        <v>77</v>
      </c>
      <c r="Z61" s="90"/>
      <c r="AA61" s="5"/>
      <c r="AB61" s="5"/>
      <c r="AC61" s="5"/>
      <c r="AD61" s="78"/>
      <c r="AE61" s="81" t="s">
        <v>77</v>
      </c>
      <c r="AF61" s="90"/>
      <c r="AG61" s="83" t="s">
        <v>77</v>
      </c>
      <c r="AH61" s="75"/>
      <c r="AI61" s="75"/>
    </row>
    <row r="62" spans="1:35" s="63" customFormat="1" ht="49.15" customHeight="1" x14ac:dyDescent="0.25">
      <c r="A62" s="58"/>
      <c r="B62" s="59">
        <v>12</v>
      </c>
      <c r="C62" s="90"/>
      <c r="D62" s="60"/>
      <c r="E62" s="60"/>
      <c r="F62" s="60"/>
      <c r="G62" s="79"/>
      <c r="H62" s="79"/>
      <c r="I62" s="79" t="s">
        <v>77</v>
      </c>
      <c r="J62" s="60"/>
      <c r="K62" s="61"/>
      <c r="L62" s="90"/>
      <c r="M62" s="80"/>
      <c r="N62" s="80"/>
      <c r="O62" s="80" t="s">
        <v>77</v>
      </c>
      <c r="P62" s="62"/>
      <c r="Q62" s="90"/>
      <c r="R62" s="82" t="s">
        <v>77</v>
      </c>
      <c r="S62" s="90"/>
      <c r="T62" s="79"/>
      <c r="U62" s="82" t="s">
        <v>77</v>
      </c>
      <c r="V62" s="90"/>
      <c r="W62" s="79"/>
      <c r="X62" s="79"/>
      <c r="Y62" s="82" t="s">
        <v>77</v>
      </c>
      <c r="Z62" s="90"/>
      <c r="AA62" s="60"/>
      <c r="AB62" s="60"/>
      <c r="AC62" s="60"/>
      <c r="AD62" s="79"/>
      <c r="AE62" s="82" t="s">
        <v>77</v>
      </c>
      <c r="AF62" s="90"/>
      <c r="AG62" s="84" t="s">
        <v>77</v>
      </c>
      <c r="AH62" s="75"/>
      <c r="AI62" s="75"/>
    </row>
    <row r="63" spans="1:35" s="44" customFormat="1" x14ac:dyDescent="0.25"/>
    <row r="64" spans="1:35" x14ac:dyDescent="0.25">
      <c r="A64" s="33" t="s">
        <v>22</v>
      </c>
      <c r="L64" s="73" t="s">
        <v>93</v>
      </c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16"/>
    </row>
    <row r="65" spans="1:32" ht="9" customHeight="1" x14ac:dyDescent="0.25"/>
    <row r="66" spans="1:32" x14ac:dyDescent="0.25">
      <c r="A66" s="33" t="s">
        <v>23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AA66" s="16"/>
      <c r="AB66" s="16"/>
      <c r="AE66" s="34"/>
      <c r="AF66" s="72" t="s">
        <v>94</v>
      </c>
    </row>
    <row r="67" spans="1:32" x14ac:dyDescent="0.25">
      <c r="AE67" s="34"/>
    </row>
    <row r="68" spans="1:32" x14ac:dyDescent="0.25">
      <c r="C68" s="95" t="s">
        <v>98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E68" s="34"/>
    </row>
    <row r="70" spans="1:32" x14ac:dyDescent="0.25">
      <c r="C70" s="95" t="s">
        <v>96</v>
      </c>
      <c r="S70" s="95" t="s">
        <v>97</v>
      </c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</row>
    <row r="71" spans="1:32" x14ac:dyDescent="0.25">
      <c r="C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</row>
    <row r="72" spans="1:32" x14ac:dyDescent="0.25">
      <c r="C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</row>
  </sheetData>
  <sheetProtection formatRows="0" insertRows="0" selectLockedCells="1"/>
  <mergeCells count="27">
    <mergeCell ref="C49:K49"/>
    <mergeCell ref="L49:P49"/>
    <mergeCell ref="C68:Z68"/>
    <mergeCell ref="AN19:BJ19"/>
    <mergeCell ref="V50:Y50"/>
    <mergeCell ref="V49:Y49"/>
    <mergeCell ref="Z49:AE49"/>
    <mergeCell ref="Z50:AE50"/>
    <mergeCell ref="AF49:AG49"/>
    <mergeCell ref="AF50:AG50"/>
    <mergeCell ref="Z29:Z31"/>
    <mergeCell ref="C4:Z4"/>
    <mergeCell ref="C2:Z2"/>
    <mergeCell ref="C70:C72"/>
    <mergeCell ref="S70:AE72"/>
    <mergeCell ref="S50:U50"/>
    <mergeCell ref="V29:V32"/>
    <mergeCell ref="S49:U49"/>
    <mergeCell ref="H47:J47"/>
    <mergeCell ref="Q49:R49"/>
    <mergeCell ref="L29:L30"/>
    <mergeCell ref="A6:E6"/>
    <mergeCell ref="A50:B50"/>
    <mergeCell ref="A49:B49"/>
    <mergeCell ref="Q50:R50"/>
    <mergeCell ref="C50:K50"/>
    <mergeCell ref="L50:P50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254518-579A-4945-87C1-E462B8DFED1C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infopath/2007/PartnerControls"/>
    <ds:schemaRef ds:uri="a1f98378-c797-4c3e-8f04-ddadc3b4347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3ECD0F7-EE5E-4124-AFD8-4029934674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741A38-D432-481D-808A-62442D481F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СНТ</vt:lpstr>
      <vt:lpstr>СНТ!Область_печати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2023-08-16T13:28:18Z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